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526"/>
  <workbookPr/>
  <mc:AlternateContent xmlns:mc="http://schemas.openxmlformats.org/markup-compatibility/2006">
    <mc:Choice Requires="x15">
      <x15ac:absPath xmlns:x15ac="http://schemas.microsoft.com/office/spreadsheetml/2010/11/ac" url="\\dars.local\fs\Skupni\nabava\RAZPISNE DOKUMENTACIJE\2024\2024-000291 op Servis PEČI NA LESNO BIOMASO, PLINSKIH\RD priprava_OBJAVA\"/>
    </mc:Choice>
  </mc:AlternateContent>
  <xr:revisionPtr revIDLastSave="0" documentId="13_ncr:1_{006F21EE-812B-4460-98C2-14518A23DC5C}" xr6:coauthVersionLast="47" xr6:coauthVersionMax="47" xr10:uidLastSave="{00000000-0000-0000-0000-000000000000}"/>
  <workbookProtection workbookAlgorithmName="SHA-512" workbookHashValue="iIAU3QxhDWfW5eRAjKTVxdTX6ChZKjo0rXYa0ErrhRpPqCVfpRqs0XSpjyOinS+LY8X4s7gYDmQ4YEcpZIG7GQ==" workbookSaltValue="4DVFWr30GAxbKFMKsBEl8Q==" workbookSpinCount="100000" lockStructure="1"/>
  <bookViews>
    <workbookView xWindow="29940" yWindow="1140" windowWidth="23670" windowHeight="14670" xr2:uid="{00000000-000D-0000-FFFF-FFFF00000000}"/>
  </bookViews>
  <sheets>
    <sheet name="sklop 1 " sheetId="3"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31" i="3" l="1"/>
  <c r="G27" i="3"/>
  <c r="G25" i="3"/>
  <c r="G26" i="3"/>
  <c r="G17" i="3"/>
  <c r="G18" i="3"/>
  <c r="G19" i="3"/>
  <c r="G20" i="3"/>
  <c r="G21" i="3"/>
  <c r="G22" i="3"/>
  <c r="G23" i="3"/>
  <c r="G24" i="3"/>
  <c r="G16" i="3"/>
  <c r="G10" i="3"/>
  <c r="G11" i="3"/>
  <c r="G12" i="3"/>
  <c r="G13" i="3"/>
  <c r="G14" i="3"/>
  <c r="G15" i="3"/>
  <c r="G9" i="3"/>
  <c r="G32" i="3" l="1"/>
  <c r="G33" i="3" s="1"/>
</calcChain>
</file>

<file path=xl/sharedStrings.xml><?xml version="1.0" encoding="utf-8"?>
<sst xmlns="http://schemas.openxmlformats.org/spreadsheetml/2006/main" count="76" uniqueCount="42">
  <si>
    <t>opis</t>
  </si>
  <si>
    <t>ME</t>
  </si>
  <si>
    <t>vrednost</t>
  </si>
  <si>
    <t>Lokacija</t>
  </si>
  <si>
    <t>ACB Murska Sobota, Bakovci, Soboška 50 9000 Murska Sobota.</t>
  </si>
  <si>
    <t>ACB  Maribor, Šentiljska 150, 2000 Maribor</t>
  </si>
  <si>
    <t>ACB Maribor -Izpostava Ptuj, Zgornja Hajdina 103b,2288 Hajdina.</t>
  </si>
  <si>
    <t>ACB Slovenske Konjice, Tepanje 2a, 3250 Slovenske Konjice.</t>
  </si>
  <si>
    <t>ACB Vransko, Čeplje 9a,3305 Vransko.</t>
  </si>
  <si>
    <t>ACB Hrušica - Izpostava Podtabor, Podbrezje 270, 4202 Naklo</t>
  </si>
  <si>
    <t>ACB Ljubljana, Grič 54 1000 Ljubljana</t>
  </si>
  <si>
    <t>ACB Ljubljana - Izpostava DOB 1296 Šentvid pri Stični.</t>
  </si>
  <si>
    <t>ACB Novo Mesto Na Brezovici 25, 8000 Novo Mesto.</t>
  </si>
  <si>
    <t>ACB Novo mesto -
Izpostava Drnovo
Velika vas 67,
8273 Leskovec pri Krškem.</t>
  </si>
  <si>
    <t>ACB Postojna - Izpostava Vipava, Goriška cesta 2, 5271 Vipava.</t>
  </si>
  <si>
    <t>ACB Postojna Izpostava Logatec, Obrtna cona 10 f,1371 Logatec.</t>
  </si>
  <si>
    <t>ACB Kozina Obvozna cesta 33, p.p. 18, 6240 Kozina.</t>
  </si>
  <si>
    <t>količina</t>
  </si>
  <si>
    <t>kpl</t>
  </si>
  <si>
    <t>kom</t>
  </si>
  <si>
    <t>Servisna ura za popravila in vgradnjo na lokaciji kjer je naprava vgrajena</t>
  </si>
  <si>
    <t>cena/ME</t>
  </si>
  <si>
    <t xml:space="preserve">Ponudbeni predračun št.: </t>
  </si>
  <si>
    <t>Skupaj brez DDV</t>
  </si>
  <si>
    <t>Skupaj z DDV:</t>
  </si>
  <si>
    <t>Upravna stavba Celje, Ulica XIV. Divizije 4, 3000 Celje.</t>
  </si>
  <si>
    <t>DARS d.d.</t>
  </si>
  <si>
    <t>Ponudnik:</t>
  </si>
  <si>
    <t>Letni pregledi morebitnih novih ali drugih vgrajenih plinskih grelnih enot ne glede na lokacijo*</t>
  </si>
  <si>
    <t>Material-potrošni in zamenjani rezervni deli (delo ni všteto)-rezervni deli dobava v skladišče ACB naročnika*</t>
  </si>
  <si>
    <t>Rok izvajanja pogodbenih obveznosti je 36  mesecev od datuma sklenitve pogodbe. 
Strinjamo se, da so razpisane količine na enoto mere in so okvirne ter se prilagajajo konkretnim potrebam ter razpoložljivim finančnim sredstvom naročnika. Naročnik ni zavezan naročiti celotne količine storitev.
Izjavljamo, da smo ponudili in izpolnili vse pozicije iz predračuna. Nobene od postavk ne ponujamo brezplačno, ni enaka 0 EUR ali neizpolnjena. 
Vse cene in vrednosti so izražene v evrih. Cena ne vsebuje DDV. Cene in vrednosti so obračunane in zaokrožene na dve (2) decimalki. V ponudbeni ceni/ME so zajeti vsi stroški v zvezi s predmetom naročila.</t>
  </si>
  <si>
    <t xml:space="preserve">Datum: </t>
  </si>
  <si>
    <t>Podpis:</t>
  </si>
  <si>
    <r>
      <t>Sklop 1</t>
    </r>
    <r>
      <rPr>
        <sz val="11"/>
        <color theme="1"/>
        <rFont val="Calibri"/>
        <family val="2"/>
        <charset val="238"/>
        <scheme val="minor"/>
      </rPr>
      <t xml:space="preserve"> - Servisiranje in pregledi plinskih peči</t>
    </r>
  </si>
  <si>
    <t>*Vrednost postavk pod zap. št. 20 in 21 sta določeni in ju ponudnik ne sme spreminjati ter ju mora upoštevati v vrednosti Skupaj brez DDV</t>
  </si>
  <si>
    <t>Letni pregled skladno s tehničnimi specifikacijami</t>
  </si>
  <si>
    <t>Vzdrževanje CP Torovo, Torovo 2a, 1217 Vodice</t>
  </si>
  <si>
    <t xml:space="preserve">NC Dragomelj,Dragomelj 116, 1230 Domžale </t>
  </si>
  <si>
    <t>CP Kompolje, Kompolje 1, 1225 Lukovica</t>
  </si>
  <si>
    <t>Vzdrževanje CP Bazara izp Vipava, 5290 Šempeter pri Gorici</t>
  </si>
  <si>
    <t>Plačnik DDV je, po 76.a členu ZDDV-1, naročnik.</t>
  </si>
  <si>
    <t>22%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</si>
</sst>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424]"/>
  </numFmts>
  <fonts count="14"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b/>
      <sz val="11"/>
      <color theme="1"/>
      <name val="Calibri"/>
      <family val="2"/>
      <charset val="238"/>
      <scheme val="minor"/>
    </font>
    <font>
      <sz val="11"/>
      <color rgb="FFFF0000"/>
      <name val="Calibri"/>
      <family val="2"/>
      <charset val="238"/>
      <scheme val="minor"/>
    </font>
    <font>
      <b/>
      <sz val="12"/>
      <color theme="1"/>
      <name val="Calibri"/>
      <family val="2"/>
      <charset val="238"/>
      <scheme val="minor"/>
    </font>
    <font>
      <sz val="11"/>
      <name val="Calibri"/>
      <family val="2"/>
      <charset val="238"/>
      <scheme val="minor"/>
    </font>
    <font>
      <b/>
      <sz val="11"/>
      <name val="Calibri"/>
      <family val="2"/>
      <charset val="238"/>
      <scheme val="minor"/>
    </font>
    <font>
      <sz val="10"/>
      <color theme="1"/>
      <name val="Calibri"/>
      <family val="2"/>
      <charset val="238"/>
    </font>
    <font>
      <sz val="10"/>
      <name val="Calibri"/>
      <family val="2"/>
      <charset val="238"/>
      <scheme val="minor"/>
    </font>
  </fonts>
  <fills count="3">
    <fill>
      <patternFill patternType="none"/>
    </fill>
    <fill>
      <patternFill patternType="gray125"/>
    </fill>
    <fill>
      <patternFill patternType="solid">
        <fgColor theme="0" tint="-0.249977111117893"/>
        <bgColor indexed="64"/>
      </patternFill>
    </fill>
  </fills>
  <borders count="11">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diagonal/>
    </border>
    <border>
      <left/>
      <right/>
      <top/>
      <bottom style="medium">
        <color indexed="64"/>
      </bottom>
      <diagonal/>
    </border>
  </borders>
  <cellStyleXfs count="2">
    <xf numFmtId="0" fontId="0" fillId="0" borderId="0"/>
    <xf numFmtId="0" fontId="6" fillId="0" borderId="0"/>
  </cellStyleXfs>
  <cellXfs count="46">
    <xf numFmtId="0" fontId="0" fillId="0" borderId="0" xfId="0"/>
    <xf numFmtId="0" fontId="12" fillId="2" borderId="1" xfId="1" applyFont="1" applyFill="1" applyBorder="1" applyAlignment="1">
      <alignment horizontal="center" vertical="center" wrapText="1"/>
    </xf>
    <xf numFmtId="0" fontId="12" fillId="2" borderId="2" xfId="1" applyFont="1" applyFill="1" applyBorder="1" applyAlignment="1">
      <alignment horizontal="center" vertical="center" wrapText="1"/>
    </xf>
    <xf numFmtId="0" fontId="12" fillId="2" borderId="3" xfId="1" applyFont="1" applyFill="1" applyBorder="1" applyAlignment="1">
      <alignment horizontal="center" vertical="center" wrapText="1"/>
    </xf>
    <xf numFmtId="0" fontId="10" fillId="0" borderId="4" xfId="1" applyFont="1" applyBorder="1" applyAlignment="1">
      <alignment vertical="center" wrapText="1"/>
    </xf>
    <xf numFmtId="0" fontId="10" fillId="0" borderId="0" xfId="1" applyFont="1" applyAlignment="1">
      <alignment horizontal="left" vertical="center" wrapText="1"/>
    </xf>
    <xf numFmtId="0" fontId="10" fillId="0" borderId="0" xfId="1" applyFont="1" applyAlignment="1">
      <alignment vertical="center" wrapText="1"/>
    </xf>
    <xf numFmtId="0" fontId="10" fillId="0" borderId="4" xfId="1" applyFont="1" applyBorder="1" applyAlignment="1">
      <alignment horizontal="center" vertical="center" wrapText="1"/>
    </xf>
    <xf numFmtId="0" fontId="6" fillId="0" borderId="0" xfId="1" applyAlignment="1">
      <alignment vertical="center" wrapText="1"/>
    </xf>
    <xf numFmtId="0" fontId="9" fillId="0" borderId="0" xfId="1" applyFont="1" applyAlignment="1">
      <alignment vertical="center" wrapText="1"/>
    </xf>
    <xf numFmtId="0" fontId="6" fillId="0" borderId="0" xfId="1" applyAlignment="1">
      <alignment horizontal="center" vertical="center" wrapText="1"/>
    </xf>
    <xf numFmtId="3" fontId="10" fillId="0" borderId="4" xfId="1" applyNumberFormat="1" applyFont="1" applyBorder="1" applyAlignment="1">
      <alignment horizontal="center" vertical="center" wrapText="1"/>
    </xf>
    <xf numFmtId="0" fontId="8" fillId="0" borderId="0" xfId="1" applyFont="1" applyAlignment="1">
      <alignment vertical="center" wrapText="1"/>
    </xf>
    <xf numFmtId="0" fontId="11" fillId="0" borderId="0" xfId="1" applyFont="1" applyAlignment="1">
      <alignment vertical="center" wrapText="1"/>
    </xf>
    <xf numFmtId="0" fontId="11" fillId="0" borderId="0" xfId="1" applyFont="1" applyAlignment="1">
      <alignment horizontal="right" vertical="center" wrapText="1"/>
    </xf>
    <xf numFmtId="4" fontId="11" fillId="0" borderId="4" xfId="1" applyNumberFormat="1" applyFont="1" applyBorder="1" applyAlignment="1">
      <alignment horizontal="right" vertical="center" wrapText="1"/>
    </xf>
    <xf numFmtId="164" fontId="0" fillId="0" borderId="0" xfId="0" applyNumberFormat="1" applyAlignment="1">
      <alignment horizontal="right" vertical="center" wrapText="1"/>
    </xf>
    <xf numFmtId="4" fontId="11" fillId="0" borderId="4" xfId="1" applyNumberFormat="1" applyFont="1" applyBorder="1" applyAlignment="1">
      <alignment vertical="center" wrapText="1"/>
    </xf>
    <xf numFmtId="164" fontId="0" fillId="0" borderId="0" xfId="0" applyNumberFormat="1" applyAlignment="1">
      <alignment vertical="center" wrapText="1"/>
    </xf>
    <xf numFmtId="3" fontId="10" fillId="0" borderId="0" xfId="1" applyNumberFormat="1" applyFont="1" applyAlignment="1">
      <alignment vertical="center" wrapText="1"/>
    </xf>
    <xf numFmtId="0" fontId="5" fillId="0" borderId="0" xfId="1" applyFont="1" applyAlignment="1">
      <alignment vertical="center" wrapText="1"/>
    </xf>
    <xf numFmtId="0" fontId="10" fillId="0" borderId="4" xfId="1" applyFont="1" applyBorder="1" applyAlignment="1">
      <alignment horizontal="left" vertical="top" wrapText="1"/>
    </xf>
    <xf numFmtId="0" fontId="4" fillId="0" borderId="0" xfId="1" applyFont="1" applyAlignment="1">
      <alignment vertical="center" wrapText="1"/>
    </xf>
    <xf numFmtId="0" fontId="11" fillId="0" borderId="0" xfId="1" applyFont="1" applyAlignment="1">
      <alignment horizontal="center" vertical="center" wrapText="1"/>
    </xf>
    <xf numFmtId="4" fontId="11" fillId="0" borderId="0" xfId="1" applyNumberFormat="1" applyFont="1" applyAlignment="1">
      <alignment vertical="center" wrapText="1"/>
    </xf>
    <xf numFmtId="0" fontId="7" fillId="0" borderId="0" xfId="1" applyFont="1" applyAlignment="1">
      <alignment horizontal="right" vertical="center" wrapText="1"/>
    </xf>
    <xf numFmtId="4" fontId="11" fillId="0" borderId="4" xfId="1" applyNumberFormat="1" applyFont="1" applyBorder="1" applyAlignment="1">
      <alignment horizontal="center" vertical="center" wrapText="1"/>
    </xf>
    <xf numFmtId="0" fontId="3" fillId="0" borderId="0" xfId="1" applyFont="1" applyAlignment="1">
      <alignment vertical="center" wrapText="1"/>
    </xf>
    <xf numFmtId="0" fontId="0" fillId="0" borderId="0" xfId="0" applyAlignment="1">
      <alignment vertical="center" wrapText="1"/>
    </xf>
    <xf numFmtId="0" fontId="7" fillId="0" borderId="10" xfId="1" applyFont="1" applyBorder="1" applyAlignment="1">
      <alignment horizontal="left" vertical="center" wrapText="1"/>
    </xf>
    <xf numFmtId="0" fontId="8" fillId="0" borderId="0" xfId="1" applyFont="1" applyAlignment="1">
      <alignment horizontal="left" vertical="center" wrapText="1"/>
    </xf>
    <xf numFmtId="0" fontId="11" fillId="0" borderId="0" xfId="1" applyFont="1" applyAlignment="1">
      <alignment horizontal="center" vertical="center" wrapText="1"/>
    </xf>
    <xf numFmtId="0" fontId="11" fillId="0" borderId="9" xfId="1" applyFont="1" applyBorder="1" applyAlignment="1">
      <alignment horizontal="center" vertical="center" wrapText="1"/>
    </xf>
    <xf numFmtId="0" fontId="11" fillId="0" borderId="0" xfId="1" applyFont="1" applyAlignment="1">
      <alignment horizontal="right" vertical="center" wrapText="1"/>
    </xf>
    <xf numFmtId="0" fontId="11" fillId="0" borderId="9" xfId="1" applyFont="1" applyBorder="1" applyAlignment="1">
      <alignment horizontal="right" vertical="center" wrapText="1"/>
    </xf>
    <xf numFmtId="0" fontId="13" fillId="0" borderId="0" xfId="1" applyFont="1" applyAlignment="1">
      <alignment horizontal="left" vertical="top" wrapText="1"/>
    </xf>
    <xf numFmtId="0" fontId="10" fillId="0" borderId="0" xfId="1" applyFont="1" applyAlignment="1">
      <alignment horizontal="left" vertical="center" wrapText="1"/>
    </xf>
    <xf numFmtId="0" fontId="5" fillId="0" borderId="0" xfId="1" applyFont="1" applyAlignment="1">
      <alignment horizontal="left" vertical="center" wrapText="1"/>
    </xf>
    <xf numFmtId="0" fontId="6" fillId="0" borderId="0" xfId="1" applyAlignment="1">
      <alignment horizontal="left" vertical="center" wrapText="1"/>
    </xf>
    <xf numFmtId="0" fontId="10" fillId="0" borderId="5" xfId="1" applyFont="1" applyBorder="1" applyAlignment="1">
      <alignment horizontal="left" vertical="center" wrapText="1"/>
    </xf>
    <xf numFmtId="0" fontId="10" fillId="0" borderId="7" xfId="1" applyFont="1" applyBorder="1" applyAlignment="1">
      <alignment horizontal="left" vertical="center" wrapText="1"/>
    </xf>
    <xf numFmtId="0" fontId="10" fillId="0" borderId="6" xfId="1" applyFont="1" applyBorder="1" applyAlignment="1">
      <alignment horizontal="left" vertical="center" wrapText="1"/>
    </xf>
    <xf numFmtId="0" fontId="6" fillId="0" borderId="8" xfId="1" applyBorder="1" applyAlignment="1" applyProtection="1">
      <alignment horizontal="left" vertical="center" wrapText="1"/>
      <protection locked="0"/>
    </xf>
    <xf numFmtId="4" fontId="10" fillId="0" borderId="4" xfId="1" applyNumberFormat="1" applyFont="1" applyBorder="1" applyAlignment="1" applyProtection="1">
      <alignment horizontal="center" vertical="center" wrapText="1"/>
      <protection locked="0"/>
    </xf>
    <xf numFmtId="0" fontId="6" fillId="0" borderId="8" xfId="1" applyBorder="1" applyAlignment="1" applyProtection="1">
      <alignment horizontal="left" vertical="center" wrapText="1"/>
      <protection locked="0"/>
    </xf>
    <xf numFmtId="0" fontId="2" fillId="0" borderId="8" xfId="1" applyFont="1" applyBorder="1" applyAlignment="1" applyProtection="1">
      <alignment horizontal="left" vertical="center" wrapText="1"/>
      <protection locked="0"/>
    </xf>
  </cellXfs>
  <cellStyles count="2">
    <cellStyle name="Navadno" xfId="0" builtinId="0"/>
    <cellStyle name="Navadno 2" xfId="1" xr:uid="{28D83FBB-2813-4D9A-9430-E5995401ED8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575657-2D4C-43A3-91B4-BBAD0BC5E9CD}">
  <dimension ref="A1:M39"/>
  <sheetViews>
    <sheetView tabSelected="1" zoomScale="106" zoomScaleNormal="106" workbookViewId="0">
      <selection activeCell="C3" sqref="C3:G3"/>
    </sheetView>
  </sheetViews>
  <sheetFormatPr defaultColWidth="9.1796875" defaultRowHeight="14.5" x14ac:dyDescent="0.35"/>
  <cols>
    <col min="1" max="1" width="3.7265625" style="8" customWidth="1"/>
    <col min="2" max="2" width="25" style="8" customWidth="1"/>
    <col min="3" max="3" width="22.7265625" style="8" customWidth="1"/>
    <col min="4" max="4" width="5.26953125" style="8" customWidth="1"/>
    <col min="5" max="5" width="6.81640625" style="8" customWidth="1"/>
    <col min="6" max="6" width="10.6328125" style="8" customWidth="1"/>
    <col min="7" max="7" width="12.81640625" style="8" customWidth="1"/>
    <col min="8" max="16384" width="9.1796875" style="8"/>
  </cols>
  <sheetData>
    <row r="1" spans="1:13" x14ac:dyDescent="0.35">
      <c r="B1" s="20" t="s">
        <v>26</v>
      </c>
    </row>
    <row r="3" spans="1:13" ht="32.5" customHeight="1" x14ac:dyDescent="0.35">
      <c r="B3" s="25" t="s">
        <v>27</v>
      </c>
      <c r="C3" s="42"/>
      <c r="D3" s="42"/>
      <c r="E3" s="42"/>
      <c r="F3" s="42"/>
      <c r="G3" s="42"/>
    </row>
    <row r="5" spans="1:13" ht="19.5" customHeight="1" x14ac:dyDescent="0.35">
      <c r="B5" s="25" t="s">
        <v>22</v>
      </c>
      <c r="C5" s="42"/>
      <c r="D5" s="42"/>
      <c r="E5" s="42"/>
      <c r="F5" s="42"/>
    </row>
    <row r="6" spans="1:13" ht="15.5" x14ac:dyDescent="0.35">
      <c r="B6" s="9"/>
    </row>
    <row r="7" spans="1:13" ht="22" customHeight="1" thickBot="1" x14ac:dyDescent="0.4">
      <c r="B7" s="29" t="s">
        <v>33</v>
      </c>
      <c r="C7" s="29"/>
      <c r="D7" s="29"/>
      <c r="E7" s="29"/>
      <c r="F7" s="29"/>
      <c r="G7" s="29"/>
    </row>
    <row r="8" spans="1:13" ht="29.5" customHeight="1" x14ac:dyDescent="0.35">
      <c r="B8" s="1" t="s">
        <v>3</v>
      </c>
      <c r="C8" s="2" t="s">
        <v>0</v>
      </c>
      <c r="D8" s="2" t="s">
        <v>1</v>
      </c>
      <c r="E8" s="2" t="s">
        <v>17</v>
      </c>
      <c r="F8" s="2" t="s">
        <v>21</v>
      </c>
      <c r="G8" s="3" t="s">
        <v>2</v>
      </c>
      <c r="H8" s="10"/>
    </row>
    <row r="9" spans="1:13" ht="54.65" customHeight="1" x14ac:dyDescent="0.35">
      <c r="A9" s="10">
        <v>1</v>
      </c>
      <c r="B9" s="4" t="s">
        <v>4</v>
      </c>
      <c r="C9" s="21" t="s">
        <v>35</v>
      </c>
      <c r="D9" s="7" t="s">
        <v>18</v>
      </c>
      <c r="E9" s="7">
        <v>3</v>
      </c>
      <c r="F9" s="43"/>
      <c r="G9" s="11">
        <f>ROUND(F9,2)*E9</f>
        <v>0</v>
      </c>
      <c r="I9" s="30"/>
      <c r="J9" s="30"/>
      <c r="K9" s="30"/>
      <c r="L9" s="30"/>
      <c r="M9" s="30"/>
    </row>
    <row r="10" spans="1:13" ht="29" x14ac:dyDescent="0.35">
      <c r="A10" s="10">
        <v>2</v>
      </c>
      <c r="B10" s="4" t="s">
        <v>5</v>
      </c>
      <c r="C10" s="21" t="s">
        <v>35</v>
      </c>
      <c r="D10" s="7" t="s">
        <v>18</v>
      </c>
      <c r="E10" s="7">
        <v>3</v>
      </c>
      <c r="F10" s="43"/>
      <c r="G10" s="11">
        <f t="shared" ref="G10:G15" si="0">ROUND(F10,2)*E10</f>
        <v>0</v>
      </c>
    </row>
    <row r="11" spans="1:13" ht="43.5" x14ac:dyDescent="0.35">
      <c r="A11" s="10">
        <v>3</v>
      </c>
      <c r="B11" s="4" t="s">
        <v>6</v>
      </c>
      <c r="C11" s="21" t="s">
        <v>35</v>
      </c>
      <c r="D11" s="7" t="s">
        <v>18</v>
      </c>
      <c r="E11" s="7">
        <v>3</v>
      </c>
      <c r="F11" s="43"/>
      <c r="G11" s="11">
        <f t="shared" si="0"/>
        <v>0</v>
      </c>
      <c r="I11" s="27"/>
      <c r="J11" s="28"/>
      <c r="K11" s="28"/>
      <c r="L11" s="28"/>
      <c r="M11" s="28"/>
    </row>
    <row r="12" spans="1:13" ht="43.5" x14ac:dyDescent="0.35">
      <c r="A12" s="10">
        <v>4</v>
      </c>
      <c r="B12" s="4" t="s">
        <v>7</v>
      </c>
      <c r="C12" s="21" t="s">
        <v>35</v>
      </c>
      <c r="D12" s="7" t="s">
        <v>18</v>
      </c>
      <c r="E12" s="7">
        <v>3</v>
      </c>
      <c r="F12" s="43"/>
      <c r="G12" s="11">
        <f t="shared" si="0"/>
        <v>0</v>
      </c>
      <c r="I12" s="22"/>
    </row>
    <row r="13" spans="1:13" ht="45" customHeight="1" x14ac:dyDescent="0.35">
      <c r="A13" s="10">
        <v>5</v>
      </c>
      <c r="B13" s="4" t="s">
        <v>8</v>
      </c>
      <c r="C13" s="21" t="s">
        <v>35</v>
      </c>
      <c r="D13" s="7" t="s">
        <v>18</v>
      </c>
      <c r="E13" s="7">
        <v>3</v>
      </c>
      <c r="F13" s="43"/>
      <c r="G13" s="11">
        <f t="shared" si="0"/>
        <v>0</v>
      </c>
    </row>
    <row r="14" spans="1:13" ht="45" customHeight="1" x14ac:dyDescent="0.35">
      <c r="A14" s="10">
        <v>6</v>
      </c>
      <c r="B14" s="4" t="s">
        <v>25</v>
      </c>
      <c r="C14" s="21" t="s">
        <v>35</v>
      </c>
      <c r="D14" s="7" t="s">
        <v>18</v>
      </c>
      <c r="E14" s="7">
        <v>3</v>
      </c>
      <c r="F14" s="43"/>
      <c r="G14" s="11">
        <f t="shared" si="0"/>
        <v>0</v>
      </c>
    </row>
    <row r="15" spans="1:13" ht="45" customHeight="1" x14ac:dyDescent="0.35">
      <c r="A15" s="10">
        <v>7</v>
      </c>
      <c r="B15" s="4" t="s">
        <v>9</v>
      </c>
      <c r="C15" s="21" t="s">
        <v>35</v>
      </c>
      <c r="D15" s="7" t="s">
        <v>18</v>
      </c>
      <c r="E15" s="7">
        <v>3</v>
      </c>
      <c r="F15" s="43"/>
      <c r="G15" s="11">
        <f t="shared" si="0"/>
        <v>0</v>
      </c>
    </row>
    <row r="16" spans="1:13" ht="45" customHeight="1" x14ac:dyDescent="0.35">
      <c r="A16" s="10">
        <v>8</v>
      </c>
      <c r="B16" s="4" t="s">
        <v>36</v>
      </c>
      <c r="C16" s="21" t="s">
        <v>35</v>
      </c>
      <c r="D16" s="7" t="s">
        <v>19</v>
      </c>
      <c r="E16" s="7">
        <v>3</v>
      </c>
      <c r="F16" s="43"/>
      <c r="G16" s="11">
        <f>ROUND(F16,2)*E16</f>
        <v>0</v>
      </c>
    </row>
    <row r="17" spans="1:8" ht="45" customHeight="1" x14ac:dyDescent="0.35">
      <c r="A17" s="10">
        <v>9</v>
      </c>
      <c r="B17" s="4" t="s">
        <v>10</v>
      </c>
      <c r="C17" s="21" t="s">
        <v>35</v>
      </c>
      <c r="D17" s="7" t="s">
        <v>19</v>
      </c>
      <c r="E17" s="7">
        <v>3</v>
      </c>
      <c r="F17" s="43"/>
      <c r="G17" s="11">
        <f t="shared" ref="G17:G26" si="1">ROUND(F17,2)*E17</f>
        <v>0</v>
      </c>
      <c r="H17" s="12"/>
    </row>
    <row r="18" spans="1:8" ht="45" customHeight="1" x14ac:dyDescent="0.35">
      <c r="A18" s="10">
        <v>10</v>
      </c>
      <c r="B18" s="4" t="s">
        <v>37</v>
      </c>
      <c r="C18" s="21" t="s">
        <v>35</v>
      </c>
      <c r="D18" s="7" t="s">
        <v>19</v>
      </c>
      <c r="E18" s="7">
        <v>3</v>
      </c>
      <c r="F18" s="43"/>
      <c r="G18" s="11">
        <f t="shared" si="1"/>
        <v>0</v>
      </c>
    </row>
    <row r="19" spans="1:8" ht="45" customHeight="1" x14ac:dyDescent="0.35">
      <c r="A19" s="10">
        <v>11</v>
      </c>
      <c r="B19" s="4" t="s">
        <v>38</v>
      </c>
      <c r="C19" s="21" t="s">
        <v>35</v>
      </c>
      <c r="D19" s="7" t="s">
        <v>18</v>
      </c>
      <c r="E19" s="7">
        <v>3</v>
      </c>
      <c r="F19" s="43"/>
      <c r="G19" s="11">
        <f t="shared" si="1"/>
        <v>0</v>
      </c>
    </row>
    <row r="20" spans="1:8" ht="45" customHeight="1" x14ac:dyDescent="0.35">
      <c r="A20" s="10">
        <v>12</v>
      </c>
      <c r="B20" s="4" t="s">
        <v>11</v>
      </c>
      <c r="C20" s="21" t="s">
        <v>35</v>
      </c>
      <c r="D20" s="7" t="s">
        <v>18</v>
      </c>
      <c r="E20" s="7">
        <v>3</v>
      </c>
      <c r="F20" s="43"/>
      <c r="G20" s="11">
        <f t="shared" si="1"/>
        <v>0</v>
      </c>
    </row>
    <row r="21" spans="1:8" ht="45" customHeight="1" x14ac:dyDescent="0.35">
      <c r="A21" s="10">
        <v>13</v>
      </c>
      <c r="B21" s="4" t="s">
        <v>12</v>
      </c>
      <c r="C21" s="21" t="s">
        <v>35</v>
      </c>
      <c r="D21" s="7" t="s">
        <v>18</v>
      </c>
      <c r="E21" s="7">
        <v>3</v>
      </c>
      <c r="F21" s="43"/>
      <c r="G21" s="11">
        <f t="shared" si="1"/>
        <v>0</v>
      </c>
    </row>
    <row r="22" spans="1:8" ht="58" x14ac:dyDescent="0.35">
      <c r="A22" s="10">
        <v>14</v>
      </c>
      <c r="B22" s="4" t="s">
        <v>13</v>
      </c>
      <c r="C22" s="21" t="s">
        <v>35</v>
      </c>
      <c r="D22" s="7" t="s">
        <v>18</v>
      </c>
      <c r="E22" s="7">
        <v>3</v>
      </c>
      <c r="F22" s="43"/>
      <c r="G22" s="11">
        <f t="shared" si="1"/>
        <v>0</v>
      </c>
    </row>
    <row r="23" spans="1:8" ht="45" customHeight="1" x14ac:dyDescent="0.35">
      <c r="A23" s="10">
        <v>15</v>
      </c>
      <c r="B23" s="4" t="s">
        <v>14</v>
      </c>
      <c r="C23" s="21" t="s">
        <v>35</v>
      </c>
      <c r="D23" s="7" t="s">
        <v>18</v>
      </c>
      <c r="E23" s="7">
        <v>3</v>
      </c>
      <c r="F23" s="43"/>
      <c r="G23" s="11">
        <f t="shared" si="1"/>
        <v>0</v>
      </c>
    </row>
    <row r="24" spans="1:8" ht="45" customHeight="1" x14ac:dyDescent="0.35">
      <c r="A24" s="10">
        <v>16</v>
      </c>
      <c r="B24" s="4" t="s">
        <v>15</v>
      </c>
      <c r="C24" s="21" t="s">
        <v>35</v>
      </c>
      <c r="D24" s="7" t="s">
        <v>18</v>
      </c>
      <c r="E24" s="7">
        <v>3</v>
      </c>
      <c r="F24" s="43"/>
      <c r="G24" s="11">
        <f t="shared" si="1"/>
        <v>0</v>
      </c>
    </row>
    <row r="25" spans="1:8" ht="45" customHeight="1" x14ac:dyDescent="0.35">
      <c r="A25" s="10">
        <v>17</v>
      </c>
      <c r="B25" s="4" t="s">
        <v>16</v>
      </c>
      <c r="C25" s="21" t="s">
        <v>35</v>
      </c>
      <c r="D25" s="7" t="s">
        <v>18</v>
      </c>
      <c r="E25" s="7">
        <v>3</v>
      </c>
      <c r="F25" s="43"/>
      <c r="G25" s="11">
        <f>ROUND(F25,2)*E25</f>
        <v>0</v>
      </c>
    </row>
    <row r="26" spans="1:8" ht="45" customHeight="1" x14ac:dyDescent="0.35">
      <c r="A26" s="10">
        <v>18</v>
      </c>
      <c r="B26" s="4" t="s">
        <v>39</v>
      </c>
      <c r="C26" s="21" t="s">
        <v>35</v>
      </c>
      <c r="D26" s="7" t="s">
        <v>19</v>
      </c>
      <c r="E26" s="7">
        <v>3</v>
      </c>
      <c r="F26" s="43"/>
      <c r="G26" s="11">
        <f t="shared" si="1"/>
        <v>0</v>
      </c>
    </row>
    <row r="27" spans="1:8" ht="37.5" customHeight="1" x14ac:dyDescent="0.35">
      <c r="A27" s="10">
        <v>19</v>
      </c>
      <c r="B27" s="39" t="s">
        <v>20</v>
      </c>
      <c r="C27" s="40"/>
      <c r="D27" s="7" t="s">
        <v>18</v>
      </c>
      <c r="E27" s="7">
        <v>850</v>
      </c>
      <c r="F27" s="43"/>
      <c r="G27" s="11">
        <f>ROUND(F27,2)*E27</f>
        <v>0</v>
      </c>
    </row>
    <row r="28" spans="1:8" ht="37.5" customHeight="1" x14ac:dyDescent="0.35">
      <c r="A28" s="10">
        <v>20</v>
      </c>
      <c r="B28" s="39" t="s">
        <v>28</v>
      </c>
      <c r="C28" s="41"/>
      <c r="D28" s="41"/>
      <c r="E28" s="41"/>
      <c r="F28" s="40"/>
      <c r="G28" s="26">
        <v>3000</v>
      </c>
    </row>
    <row r="29" spans="1:8" ht="37.5" customHeight="1" x14ac:dyDescent="0.35">
      <c r="A29" s="10">
        <v>21</v>
      </c>
      <c r="B29" s="39" t="s">
        <v>29</v>
      </c>
      <c r="C29" s="41"/>
      <c r="D29" s="41"/>
      <c r="E29" s="41"/>
      <c r="F29" s="40"/>
      <c r="G29" s="26">
        <v>85000</v>
      </c>
    </row>
    <row r="30" spans="1:8" ht="29.5" customHeight="1" x14ac:dyDescent="0.35">
      <c r="A30" s="10"/>
      <c r="B30" s="35" t="s">
        <v>34</v>
      </c>
      <c r="C30" s="35"/>
      <c r="D30" s="35"/>
      <c r="E30" s="35"/>
      <c r="F30" s="35"/>
      <c r="G30" s="35"/>
    </row>
    <row r="31" spans="1:8" ht="24.65" customHeight="1" x14ac:dyDescent="0.35">
      <c r="B31" s="6"/>
      <c r="C31" s="5"/>
      <c r="D31" s="6"/>
      <c r="E31" s="31" t="s">
        <v>23</v>
      </c>
      <c r="F31" s="32"/>
      <c r="G31" s="15">
        <f>SUM(G9:G29)</f>
        <v>88000</v>
      </c>
      <c r="H31" s="16"/>
    </row>
    <row r="32" spans="1:8" ht="24.65" customHeight="1" x14ac:dyDescent="0.35">
      <c r="B32" s="6"/>
      <c r="C32" s="5"/>
      <c r="D32" s="6"/>
      <c r="E32" s="13"/>
      <c r="F32" s="14" t="s">
        <v>41</v>
      </c>
      <c r="G32" s="17">
        <f>G31*0.22</f>
        <v>19360</v>
      </c>
      <c r="H32" s="18"/>
    </row>
    <row r="33" spans="2:8" ht="24.65" customHeight="1" x14ac:dyDescent="0.35">
      <c r="B33" s="6"/>
      <c r="C33" s="5"/>
      <c r="D33" s="6"/>
      <c r="E33" s="33" t="s">
        <v>24</v>
      </c>
      <c r="F33" s="34"/>
      <c r="G33" s="17">
        <f>G31+G32</f>
        <v>107360</v>
      </c>
      <c r="H33" s="18"/>
    </row>
    <row r="34" spans="2:8" ht="16" customHeight="1" x14ac:dyDescent="0.35">
      <c r="B34" s="36" t="s">
        <v>40</v>
      </c>
      <c r="C34" s="36"/>
      <c r="D34" s="6"/>
      <c r="E34" s="23"/>
      <c r="F34" s="23"/>
      <c r="G34" s="24"/>
      <c r="H34" s="18"/>
    </row>
    <row r="35" spans="2:8" ht="6" customHeight="1" x14ac:dyDescent="0.35">
      <c r="B35" s="6"/>
      <c r="C35" s="6"/>
      <c r="D35" s="6"/>
      <c r="E35" s="6"/>
      <c r="F35" s="6"/>
      <c r="G35" s="19"/>
    </row>
    <row r="36" spans="2:8" ht="131.5" customHeight="1" x14ac:dyDescent="0.35">
      <c r="B36" s="36" t="s">
        <v>30</v>
      </c>
      <c r="C36" s="36"/>
      <c r="D36" s="36"/>
      <c r="E36" s="36"/>
      <c r="F36" s="36"/>
      <c r="G36" s="36"/>
    </row>
    <row r="38" spans="2:8" x14ac:dyDescent="0.35">
      <c r="B38" s="20" t="s">
        <v>31</v>
      </c>
      <c r="D38" s="37" t="s">
        <v>32</v>
      </c>
      <c r="E38" s="38"/>
    </row>
    <row r="39" spans="2:8" ht="27.65" customHeight="1" x14ac:dyDescent="0.35">
      <c r="B39" s="44"/>
      <c r="D39" s="45"/>
      <c r="E39" s="42"/>
      <c r="F39" s="42"/>
      <c r="G39" s="42"/>
    </row>
  </sheetData>
  <sheetProtection algorithmName="SHA-512" hashValue="KxnBsrHbdXO06jLGyZLTd9xBmVRQssCo26i2pRDmaniZGI4j4FCbz3FSYqJaocacZ9HPy/zwCjMGd21j/hT5Qw==" saltValue="nEsxH1y4VWfI23Sy62rxLQ==" spinCount="100000" sheet="1" objects="1" scenarios="1" selectLockedCells="1"/>
  <mergeCells count="15">
    <mergeCell ref="C5:F5"/>
    <mergeCell ref="C3:G3"/>
    <mergeCell ref="I11:M11"/>
    <mergeCell ref="D39:G39"/>
    <mergeCell ref="B7:G7"/>
    <mergeCell ref="I9:M9"/>
    <mergeCell ref="E31:F31"/>
    <mergeCell ref="E33:F33"/>
    <mergeCell ref="B30:G30"/>
    <mergeCell ref="B36:G36"/>
    <mergeCell ref="D38:E38"/>
    <mergeCell ref="B27:C27"/>
    <mergeCell ref="B28:F28"/>
    <mergeCell ref="B29:F29"/>
    <mergeCell ref="B34:C34"/>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B7F6B063-4ADF-46D8-8ECF-B211F0FA3116}">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sklop 1 </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KASTELIC, Maja</dc:creator>
  <cp:lastModifiedBy>KASTELIC, Maja</cp:lastModifiedBy>
  <cp:lastPrinted>2025-04-09T07:26:59Z</cp:lastPrinted>
  <dcterms:created xsi:type="dcterms:W3CDTF">2017-11-29T13:26:14Z</dcterms:created>
  <dcterms:modified xsi:type="dcterms:W3CDTF">2025-04-09T07:36:02Z</dcterms:modified>
</cp:coreProperties>
</file>